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Noviembre\Verificaciones\"/>
    </mc:Choice>
  </mc:AlternateContent>
  <xr:revisionPtr revIDLastSave="0" documentId="13_ncr:1_{31FF5EAE-1FA1-4DA5-A304-95AAD938E4D8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<sst xmlns="http://schemas.openxmlformats.org/spreadsheetml/2006/main" count="557" uniqueCount="109">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</sst>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sz val="20"/>
      <color rgb="FFFFC000"/>
      <name val="Calibri"/>
    </font>
    <font>
      <sz val="20"/>
      <color rgb="FF00B050"/>
      <name val="Calibri"/>
    </font>
    <font>
      <sz val="20"/>
      <color rgb="FFFF0000"/>
      <name val="Calibri"/>
    </font>
    <font>
      <sz val="20"/>
      <color rgb="FF000000"/>
      <name val="Calibri"/>
    </font>
    <font>
      <vertAlign val="superscript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27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6" fillId="0" borderId="15" xfId="0" applyFont="1" applyBorder="1"/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1" fillId="0" borderId="34" xfId="0" applyFont="1" applyBorder="1" applyAlignment="1">
      <alignment horizontal="center" vertical="center"/>
    </xf>
    <xf numFmtId="0" fontId="6" fillId="0" borderId="3" xfId="0" applyFont="1" applyBorder="1"/>
    <xf numFmtId="0" fontId="1" fillId="0" borderId="3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45" xfId="0" applyFont="1" applyBorder="1"/>
    <xf numFmtId="0" fontId="6" fillId="0" borderId="31" xfId="0" applyFont="1" applyBorder="1"/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/>
    <xf numFmtId="0" fontId="4" fillId="2" borderId="44" xfId="0" applyFont="1" applyFill="1" applyBorder="1" applyAlignment="1">
      <alignment horizontal="center" vertical="center" wrapText="1"/>
    </xf>
    <xf numFmtId="166" fontId="5" fillId="0" borderId="6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12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147638</xdr:colOff>
          <xdr:row>51</xdr:row>
          <xdr:rowOff>145256</xdr:rowOff>
        </xdr:from>
        <xdr:to>
          <xdr:col>1</xdr:col>
          <xdr:colOff>1033463</xdr:colOff>
          <xdr:row>51</xdr:row>
          <xdr:rowOff>659606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67DB7C6-12DB-A4C3-E383-0CC383AEC1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109538</xdr:colOff>
          <xdr:row>53</xdr:row>
          <xdr:rowOff>130969</xdr:rowOff>
        </xdr:from>
        <xdr:to>
          <xdr:col>1</xdr:col>
          <xdr:colOff>1109663</xdr:colOff>
          <xdr:row>53</xdr:row>
          <xdr:rowOff>645319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E992F5EF-FEEE-78D2-DDAF-A14460942F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8"/>
  <sheetViews>
    <sheetView showGridLines="0" topLeftCell="A47" zoomScale="80" zoomScaleNormal="80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95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9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38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8" t="s">
        <v>39</v>
      </c>
      <c r="B22" s="20" t="s">
        <v>40</v>
      </c>
      <c r="C22" s="40">
        <v>44869</v>
      </c>
      <c r="D22" s="20" t="s">
        <v>41</v>
      </c>
      <c r="E22" s="41">
        <v>0.63749999999708962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9"/>
      <c r="B23" s="113" t="s">
        <v>31</v>
      </c>
      <c r="C23" s="114"/>
      <c r="D23" s="103" t="s">
        <v>42</v>
      </c>
      <c r="E23" s="10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4"/>
      <c r="E24" s="9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06"/>
      <c r="E27" s="10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50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91" t="s">
        <v>51</v>
      </c>
      <c r="B31" s="88" t="s">
        <v>52</v>
      </c>
      <c r="C31" s="108" t="s">
        <v>53</v>
      </c>
      <c r="D31" s="104"/>
      <c r="E31" s="104"/>
      <c r="F31" s="105"/>
      <c r="G31" s="103" t="s">
        <v>54</v>
      </c>
      <c r="H31" s="104"/>
      <c r="I31" s="104"/>
      <c r="J31" s="104"/>
      <c r="K31" s="10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92"/>
      <c r="B32" s="89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93"/>
      <c r="B33" s="90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61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63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8" t="s">
        <v>51</v>
      </c>
      <c r="B39" s="100" t="s">
        <v>52</v>
      </c>
      <c r="C39" s="103" t="s">
        <v>53</v>
      </c>
      <c r="D39" s="104"/>
      <c r="E39" s="104"/>
      <c r="F39" s="104"/>
      <c r="G39" s="104"/>
      <c r="H39" s="105"/>
      <c r="I39" s="103" t="s">
        <v>64</v>
      </c>
      <c r="J39" s="104"/>
      <c r="K39" s="104"/>
      <c r="L39" s="104"/>
      <c r="M39" s="104"/>
      <c r="N39" s="10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9"/>
      <c r="B40" s="101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0"/>
      <c r="B41" s="102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73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8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0"/>
      <c r="B47" s="103" t="s">
        <v>31</v>
      </c>
      <c r="C47" s="105"/>
      <c r="D47" s="103" t="s">
        <v>74</v>
      </c>
      <c r="E47" s="105"/>
      <c r="F47" s="103" t="s">
        <v>75</v>
      </c>
      <c r="G47" s="10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109"/>
      <c r="E48" s="105"/>
      <c r="F48" s="109"/>
      <c r="G48" s="10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78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D48:E48"/>
    <mergeCell ref="F48:G48"/>
    <mergeCell ref="D23:E23"/>
    <mergeCell ref="A2:G2"/>
    <mergeCell ref="B4:C4"/>
    <mergeCell ref="A22:A23"/>
    <mergeCell ref="B23:C23"/>
    <mergeCell ref="B7:C7"/>
    <mergeCell ref="B31:B33"/>
    <mergeCell ref="B5:C5"/>
    <mergeCell ref="B6:C6"/>
    <mergeCell ref="A46:A47"/>
    <mergeCell ref="B39:B41"/>
    <mergeCell ref="I39:N39"/>
    <mergeCell ref="C39:H39"/>
    <mergeCell ref="F47:G47"/>
    <mergeCell ref="B47:C47"/>
    <mergeCell ref="D27:E27"/>
    <mergeCell ref="C31:F31"/>
    <mergeCell ref="G31:K31"/>
    <mergeCell ref="D47:E47"/>
    <mergeCell ref="A39:A41"/>
    <mergeCell ref="A31:A33"/>
    <mergeCell ref="D24:E24"/>
    <mergeCell ref="D26:E26"/>
    <mergeCell ref="D25:E25"/>
  </mergeCells>
  <conditionalFormatting sqref="B25:B27">
    <cfRule type="expression" dxfId="123" priority="1" stopIfTrue="1">
      <formula>#REF!&lt;&gt;"OK"</formula>
    </cfRule>
  </conditionalFormatting>
  <conditionalFormatting sqref="B25:B27">
    <cfRule type="expression" dxfId="122" priority="2" stopIfTrue="1">
      <formula>#REF!="OK"</formula>
    </cfRule>
  </conditionalFormatting>
  <conditionalFormatting sqref="F35">
    <cfRule type="expression" dxfId="121" priority="3">
      <formula>$E$35=""</formula>
    </cfRule>
  </conditionalFormatting>
  <conditionalFormatting sqref="F35">
    <cfRule type="expression" dxfId="120" priority="4" stopIfTrue="1">
      <formula>$E$35&gt;$B$35</formula>
    </cfRule>
  </conditionalFormatting>
  <conditionalFormatting sqref="F35">
    <cfRule type="expression" dxfId="119" priority="5" stopIfTrue="1">
      <formula>$E$35&lt;=$B$35</formula>
    </cfRule>
  </conditionalFormatting>
  <conditionalFormatting sqref="F34">
    <cfRule type="expression" dxfId="118" priority="6">
      <formula>$E$34=""</formula>
    </cfRule>
  </conditionalFormatting>
  <conditionalFormatting sqref="F34">
    <cfRule type="expression" dxfId="117" priority="7" stopIfTrue="1">
      <formula>E34&gt;$B$34</formula>
    </cfRule>
  </conditionalFormatting>
  <conditionalFormatting sqref="F34">
    <cfRule type="expression" dxfId="116" priority="8" stopIfTrue="1">
      <formula>E34&lt;=$B$34</formula>
    </cfRule>
  </conditionalFormatting>
  <conditionalFormatting sqref="C24">
    <cfRule type="expression" dxfId="115" priority="9">
      <formula>$B$24&lt;&gt;"OK"</formula>
    </cfRule>
  </conditionalFormatting>
  <conditionalFormatting sqref="C24">
    <cfRule type="expression" dxfId="114" priority="10" stopIfTrue="1">
      <formula>$B$24="OK"</formula>
    </cfRule>
  </conditionalFormatting>
  <conditionalFormatting sqref="C25">
    <cfRule type="expression" dxfId="113" priority="11">
      <formula>$B$25&lt;&gt;"OK"</formula>
    </cfRule>
  </conditionalFormatting>
  <conditionalFormatting sqref="C25">
    <cfRule type="expression" dxfId="112" priority="12">
      <formula>$B$25="OK"</formula>
    </cfRule>
  </conditionalFormatting>
  <conditionalFormatting sqref="C26">
    <cfRule type="expression" dxfId="111" priority="13">
      <formula>$B$26&lt;&gt;"NO"</formula>
    </cfRule>
  </conditionalFormatting>
  <conditionalFormatting sqref="C26">
    <cfRule type="expression" dxfId="110" priority="14">
      <formula>$B$26="NO"</formula>
    </cfRule>
  </conditionalFormatting>
  <conditionalFormatting sqref="C27">
    <cfRule type="expression" dxfId="109" priority="15" stopIfTrue="1">
      <formula>$B$27&lt;&gt;"NO"</formula>
    </cfRule>
  </conditionalFormatting>
  <conditionalFormatting sqref="C27">
    <cfRule type="expression" dxfId="108" priority="16" stopIfTrue="1">
      <formula>$B$27="NO"</formula>
    </cfRule>
  </conditionalFormatting>
  <conditionalFormatting sqref="I43 I46 K42">
    <cfRule type="expression" dxfId="107" priority="17" stopIfTrue="1">
      <formula>$J$42=""</formula>
    </cfRule>
  </conditionalFormatting>
  <conditionalFormatting sqref="I43 I46 K42">
    <cfRule type="expression" dxfId="106" priority="18" stopIfTrue="1">
      <formula>$J$42&lt;=$B$42</formula>
    </cfRule>
  </conditionalFormatting>
  <conditionalFormatting sqref="I43 I46 K42">
    <cfRule type="expression" dxfId="105" priority="19" stopIfTrue="1">
      <formula>$J$42&gt;$B$42</formula>
    </cfRule>
  </conditionalFormatting>
  <conditionalFormatting sqref="F42">
    <cfRule type="expression" dxfId="104" priority="20" stopIfTrue="1">
      <formula>$E$42=""</formula>
    </cfRule>
  </conditionalFormatting>
  <conditionalFormatting sqref="F42">
    <cfRule type="expression" dxfId="103" priority="21" stopIfTrue="1">
      <formula>$E$42&lt;=$B$42</formula>
    </cfRule>
  </conditionalFormatting>
  <conditionalFormatting sqref="F42">
    <cfRule type="expression" dxfId="102" priority="22" stopIfTrue="1">
      <formula>$E$42&gt;$B$42</formula>
    </cfRule>
  </conditionalFormatting>
  <conditionalFormatting sqref="C48">
    <cfRule type="expression" dxfId="101" priority="23" stopIfTrue="1">
      <formula>$B$48=""</formula>
    </cfRule>
  </conditionalFormatting>
  <conditionalFormatting sqref="C48">
    <cfRule type="expression" dxfId="100" priority="24" stopIfTrue="1">
      <formula>$B$48="OK"</formula>
    </cfRule>
  </conditionalFormatting>
  <conditionalFormatting sqref="C48">
    <cfRule type="expression" dxfId="99" priority="25" stopIfTrue="1">
      <formula>$B$48="FALLA"</formula>
    </cfRule>
  </conditionalFormatting>
  <conditionalFormatting sqref="J35">
    <cfRule type="expression" dxfId="98" priority="26" stopIfTrue="1">
      <formula>$I$35=""</formula>
    </cfRule>
  </conditionalFormatting>
  <conditionalFormatting sqref="J35">
    <cfRule type="expression" dxfId="97" priority="27" stopIfTrue="1">
      <formula>$I$35&gt;$B$35</formula>
    </cfRule>
  </conditionalFormatting>
  <conditionalFormatting sqref="J35">
    <cfRule type="expression" dxfId="96" priority="28" stopIfTrue="1">
      <formula>$I$35&lt;=$B$35</formula>
    </cfRule>
  </conditionalFormatting>
  <conditionalFormatting sqref="J34">
    <cfRule type="expression" dxfId="95" priority="29" stopIfTrue="1">
      <formula>$I$34=""</formula>
    </cfRule>
  </conditionalFormatting>
  <conditionalFormatting sqref="J34">
    <cfRule type="expression" dxfId="94" priority="30" stopIfTrue="1">
      <formula>I34&gt;$B$34</formula>
    </cfRule>
  </conditionalFormatting>
  <conditionalFormatting sqref="J34">
    <cfRule type="expression" dxfId="93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8"/>
  <sheetViews>
    <sheetView showGridLines="0" topLeftCell="A52" zoomScale="70" zoomScaleNormal="70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95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9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88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8" t="s">
        <v>39</v>
      </c>
      <c r="B22" s="20" t="s">
        <v>40</v>
      </c>
      <c r="C22" s="40">
        <v>44872</v>
      </c>
      <c r="D22" s="20" t="s">
        <v>41</v>
      </c>
      <c r="E22" s="41">
        <v>0.53194444444670808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9"/>
      <c r="B23" s="113" t="s">
        <v>31</v>
      </c>
      <c r="C23" s="114"/>
      <c r="D23" s="103" t="s">
        <v>42</v>
      </c>
      <c r="E23" s="10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4"/>
      <c r="E24" s="9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06"/>
      <c r="E27" s="10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89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91" t="s">
        <v>51</v>
      </c>
      <c r="B31" s="88" t="s">
        <v>52</v>
      </c>
      <c r="C31" s="108" t="s">
        <v>53</v>
      </c>
      <c r="D31" s="104"/>
      <c r="E31" s="104"/>
      <c r="F31" s="105"/>
      <c r="G31" s="103" t="s">
        <v>54</v>
      </c>
      <c r="H31" s="104"/>
      <c r="I31" s="104"/>
      <c r="J31" s="104"/>
      <c r="K31" s="10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92"/>
      <c r="B32" s="89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93"/>
      <c r="B33" s="90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90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91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8" t="s">
        <v>51</v>
      </c>
      <c r="B39" s="100" t="s">
        <v>52</v>
      </c>
      <c r="C39" s="103" t="s">
        <v>53</v>
      </c>
      <c r="D39" s="104"/>
      <c r="E39" s="104"/>
      <c r="F39" s="104"/>
      <c r="G39" s="104"/>
      <c r="H39" s="105"/>
      <c r="I39" s="103" t="s">
        <v>64</v>
      </c>
      <c r="J39" s="104"/>
      <c r="K39" s="104"/>
      <c r="L39" s="104"/>
      <c r="M39" s="104"/>
      <c r="N39" s="10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9"/>
      <c r="B40" s="101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0"/>
      <c r="B41" s="102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92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8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0"/>
      <c r="B47" s="103" t="s">
        <v>31</v>
      </c>
      <c r="C47" s="105"/>
      <c r="D47" s="103" t="s">
        <v>74</v>
      </c>
      <c r="E47" s="105"/>
      <c r="F47" s="103" t="s">
        <v>75</v>
      </c>
      <c r="G47" s="10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109"/>
      <c r="E48" s="105"/>
      <c r="F48" s="109"/>
      <c r="G48" s="10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93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A2:G2"/>
    <mergeCell ref="B7:C7"/>
    <mergeCell ref="D26:E26"/>
    <mergeCell ref="D25:E25"/>
    <mergeCell ref="B6:C6"/>
    <mergeCell ref="A46:A47"/>
    <mergeCell ref="D27:E27"/>
    <mergeCell ref="D24:E24"/>
    <mergeCell ref="D23:E23"/>
    <mergeCell ref="B5:C5"/>
    <mergeCell ref="B4:C4"/>
    <mergeCell ref="A22:A23"/>
    <mergeCell ref="B23:C23"/>
    <mergeCell ref="F48:G48"/>
    <mergeCell ref="A31:A33"/>
    <mergeCell ref="C31:F31"/>
    <mergeCell ref="G31:K31"/>
    <mergeCell ref="B31:B33"/>
    <mergeCell ref="D48:E48"/>
    <mergeCell ref="A39:A41"/>
    <mergeCell ref="B39:B41"/>
    <mergeCell ref="I39:N39"/>
    <mergeCell ref="C39:H39"/>
    <mergeCell ref="F47:G47"/>
    <mergeCell ref="B47:C47"/>
    <mergeCell ref="D47:E47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8"/>
  <sheetViews>
    <sheetView showGridLines="0" topLeftCell="A47" zoomScale="80" zoomScaleNormal="80" workbookViewId="0"/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95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9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94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8" t="s">
        <v>39</v>
      </c>
      <c r="B22" s="20" t="s">
        <v>40</v>
      </c>
      <c r="C22" s="40">
        <v>44882</v>
      </c>
      <c r="D22" s="20" t="s">
        <v>41</v>
      </c>
      <c r="E22" s="41">
        <v>0.52569444444088731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9"/>
      <c r="B23" s="113" t="s">
        <v>31</v>
      </c>
      <c r="C23" s="114"/>
      <c r="D23" s="103" t="s">
        <v>42</v>
      </c>
      <c r="E23" s="10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4"/>
      <c r="E24" s="9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06"/>
      <c r="E27" s="10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95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91" t="s">
        <v>51</v>
      </c>
      <c r="B31" s="88" t="s">
        <v>52</v>
      </c>
      <c r="C31" s="108" t="s">
        <v>53</v>
      </c>
      <c r="D31" s="104"/>
      <c r="E31" s="104"/>
      <c r="F31" s="105"/>
      <c r="G31" s="103" t="s">
        <v>54</v>
      </c>
      <c r="H31" s="104"/>
      <c r="I31" s="104"/>
      <c r="J31" s="104"/>
      <c r="K31" s="10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92"/>
      <c r="B32" s="89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93"/>
      <c r="B33" s="90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96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97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8" t="s">
        <v>51</v>
      </c>
      <c r="B39" s="100" t="s">
        <v>52</v>
      </c>
      <c r="C39" s="103" t="s">
        <v>53</v>
      </c>
      <c r="D39" s="104"/>
      <c r="E39" s="104"/>
      <c r="F39" s="104"/>
      <c r="G39" s="104"/>
      <c r="H39" s="105"/>
      <c r="I39" s="103" t="s">
        <v>64</v>
      </c>
      <c r="J39" s="104"/>
      <c r="K39" s="104"/>
      <c r="L39" s="104"/>
      <c r="M39" s="104"/>
      <c r="N39" s="10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9"/>
      <c r="B40" s="101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0"/>
      <c r="B41" s="102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98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8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0"/>
      <c r="B47" s="103" t="s">
        <v>31</v>
      </c>
      <c r="C47" s="105"/>
      <c r="D47" s="103" t="s">
        <v>74</v>
      </c>
      <c r="E47" s="105"/>
      <c r="F47" s="103" t="s">
        <v>75</v>
      </c>
      <c r="G47" s="10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109"/>
      <c r="E48" s="105"/>
      <c r="F48" s="109"/>
      <c r="G48" s="10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99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A46:A47"/>
    <mergeCell ref="F48:G48"/>
    <mergeCell ref="D48:E48"/>
    <mergeCell ref="B39:B41"/>
    <mergeCell ref="I39:N39"/>
    <mergeCell ref="C39:H39"/>
    <mergeCell ref="F47:G47"/>
    <mergeCell ref="B47:C47"/>
    <mergeCell ref="D47:E47"/>
    <mergeCell ref="G31:K31"/>
    <mergeCell ref="B31:B33"/>
    <mergeCell ref="D24:E24"/>
    <mergeCell ref="A22:A23"/>
    <mergeCell ref="D27:E27"/>
    <mergeCell ref="D23:E23"/>
    <mergeCell ref="B23:C23"/>
    <mergeCell ref="D26:E26"/>
    <mergeCell ref="D25:E25"/>
    <mergeCell ref="A39:A41"/>
    <mergeCell ref="A31:A33"/>
    <mergeCell ref="C31:F31"/>
    <mergeCell ref="B5:C5"/>
    <mergeCell ref="B4:C4"/>
    <mergeCell ref="B6:C6"/>
    <mergeCell ref="A2:G2"/>
    <mergeCell ref="B7:C7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8"/>
  <sheetViews>
    <sheetView showGridLines="0" tabSelected="1" topLeftCell="A47" zoomScale="80" zoomScaleNormal="80" workbookViewId="0">
      <selection activeCell="C54" sqref="C54"/>
    </sheetView>
  </sheetViews>
  <sheetFormatPr baseColWidth="10" defaultColWidth="14.42578125" defaultRowHeight="15" customHeight="1" x14ac:dyDescent="0.25"/>
  <cols>
    <col min="1" max="1" width="51.710937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4.8554687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0" t="s">
        <v>0</v>
      </c>
      <c r="B2" s="111"/>
      <c r="C2" s="111"/>
      <c r="D2" s="111"/>
      <c r="E2" s="111"/>
      <c r="F2" s="111"/>
      <c r="G2" s="11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2" t="s">
        <v>3</v>
      </c>
      <c r="C4" s="95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9" t="s">
        <v>11</v>
      </c>
      <c r="C6" s="97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5" t="s">
        <v>15</v>
      </c>
      <c r="C7" s="107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 x14ac:dyDescent="0.25">
      <c r="A12" s="22" t="s">
        <v>24</v>
      </c>
      <c r="B12" s="23" t="s">
        <v>25</v>
      </c>
      <c r="C12" s="24" t="s">
        <v>29</v>
      </c>
      <c r="D12" s="25">
        <v>672218030005</v>
      </c>
      <c r="E12" s="25">
        <v>174718</v>
      </c>
      <c r="F12" s="27">
        <v>43803</v>
      </c>
    </row>
    <row r="13" spans="1:23" ht="14.25" customHeight="1" x14ac:dyDescent="0.25">
      <c r="E13" s="1"/>
    </row>
    <row r="14" spans="1:23" ht="14.25" customHeight="1" x14ac:dyDescent="0.25">
      <c r="A14" s="28" t="s">
        <v>30</v>
      </c>
      <c r="E14" s="1"/>
    </row>
    <row r="15" spans="1:23" x14ac:dyDescent="0.25">
      <c r="A15" s="20" t="s">
        <v>31</v>
      </c>
      <c r="B15" s="20" t="s">
        <v>32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 x14ac:dyDescent="0.25">
      <c r="A16" s="32" t="s">
        <v>33</v>
      </c>
      <c r="B16" s="33" t="s">
        <v>34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 x14ac:dyDescent="0.25">
      <c r="A17" s="34" t="s">
        <v>35</v>
      </c>
      <c r="B17" s="35" t="s">
        <v>34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 x14ac:dyDescent="0.25">
      <c r="A18" s="36" t="s">
        <v>36</v>
      </c>
      <c r="B18" s="37" t="s">
        <v>34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x14ac:dyDescent="0.25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9" t="s">
        <v>37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 x14ac:dyDescent="0.25">
      <c r="A21" s="39" t="s">
        <v>100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 x14ac:dyDescent="0.25">
      <c r="A22" s="88" t="s">
        <v>39</v>
      </c>
      <c r="B22" s="20" t="s">
        <v>40</v>
      </c>
      <c r="C22" s="40">
        <v>44888</v>
      </c>
      <c r="D22" s="20" t="s">
        <v>41</v>
      </c>
      <c r="E22" s="41">
        <v>0.429861111115315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 x14ac:dyDescent="0.25">
      <c r="A23" s="89"/>
      <c r="B23" s="113" t="s">
        <v>31</v>
      </c>
      <c r="C23" s="114"/>
      <c r="D23" s="103" t="s">
        <v>42</v>
      </c>
      <c r="E23" s="10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 x14ac:dyDescent="0.25">
      <c r="A24" s="42" t="s">
        <v>43</v>
      </c>
      <c r="B24" s="43" t="s">
        <v>35</v>
      </c>
      <c r="C24" s="44" t="s">
        <v>34</v>
      </c>
      <c r="D24" s="94"/>
      <c r="E24" s="95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 x14ac:dyDescent="0.25">
      <c r="A25" s="45" t="s">
        <v>44</v>
      </c>
      <c r="B25" s="46" t="s">
        <v>35</v>
      </c>
      <c r="C25" s="47" t="s">
        <v>34</v>
      </c>
      <c r="D25" s="96"/>
      <c r="E25" s="97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 x14ac:dyDescent="0.25">
      <c r="A26" s="48" t="s">
        <v>45</v>
      </c>
      <c r="B26" s="46" t="s">
        <v>46</v>
      </c>
      <c r="C26" s="47" t="s">
        <v>34</v>
      </c>
      <c r="D26" s="96"/>
      <c r="E26" s="97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 x14ac:dyDescent="0.25">
      <c r="A27" s="49" t="s">
        <v>47</v>
      </c>
      <c r="B27" s="50" t="s">
        <v>46</v>
      </c>
      <c r="C27" s="51" t="s">
        <v>34</v>
      </c>
      <c r="D27" s="106"/>
      <c r="E27" s="107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 x14ac:dyDescent="0.25">
      <c r="A28" s="12" t="s">
        <v>48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 x14ac:dyDescent="0.25">
      <c r="A29" s="39" t="s">
        <v>49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 x14ac:dyDescent="0.25">
      <c r="A30" s="39" t="s">
        <v>101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 x14ac:dyDescent="0.25">
      <c r="A31" s="91" t="s">
        <v>51</v>
      </c>
      <c r="B31" s="88" t="s">
        <v>52</v>
      </c>
      <c r="C31" s="108" t="s">
        <v>53</v>
      </c>
      <c r="D31" s="104"/>
      <c r="E31" s="104"/>
      <c r="F31" s="105"/>
      <c r="G31" s="103" t="s">
        <v>54</v>
      </c>
      <c r="H31" s="104"/>
      <c r="I31" s="104"/>
      <c r="J31" s="104"/>
      <c r="K31" s="10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 x14ac:dyDescent="0.25">
      <c r="A32" s="92"/>
      <c r="B32" s="89"/>
      <c r="C32" s="52" t="s">
        <v>40</v>
      </c>
      <c r="D32" s="40"/>
      <c r="E32" s="20" t="s">
        <v>41</v>
      </c>
      <c r="F32" s="20"/>
      <c r="G32" s="20" t="s">
        <v>40</v>
      </c>
      <c r="H32" s="53"/>
      <c r="I32" s="20" t="s">
        <v>41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 x14ac:dyDescent="0.25">
      <c r="A33" s="93"/>
      <c r="B33" s="90"/>
      <c r="C33" s="52" t="s">
        <v>55</v>
      </c>
      <c r="D33" s="20" t="s">
        <v>56</v>
      </c>
      <c r="E33" s="20" t="s">
        <v>57</v>
      </c>
      <c r="F33" s="20" t="s">
        <v>31</v>
      </c>
      <c r="G33" s="20" t="s">
        <v>55</v>
      </c>
      <c r="H33" s="20" t="s">
        <v>56</v>
      </c>
      <c r="I33" s="20" t="s">
        <v>57</v>
      </c>
      <c r="J33" s="20" t="s">
        <v>31</v>
      </c>
      <c r="K33" s="20" t="s">
        <v>42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 x14ac:dyDescent="0.25">
      <c r="A34" s="54" t="s">
        <v>58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34</v>
      </c>
      <c r="G34" s="46"/>
      <c r="H34" s="56"/>
      <c r="I34" s="57" t="str">
        <f t="shared" ref="I34:I35" si="1">IF(AND(G34=0,H34=0),"",ABS(G34-H34))</f>
        <v/>
      </c>
      <c r="J34" s="58" t="s">
        <v>34</v>
      </c>
      <c r="K34" s="54" t="s">
        <v>59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 x14ac:dyDescent="0.25">
      <c r="A35" s="59" t="s">
        <v>60</v>
      </c>
      <c r="B35" s="50">
        <v>10.1</v>
      </c>
      <c r="C35" s="60"/>
      <c r="D35" s="61"/>
      <c r="E35" s="62" t="str">
        <f t="shared" si="0"/>
        <v/>
      </c>
      <c r="F35" s="63" t="s">
        <v>34</v>
      </c>
      <c r="G35" s="60"/>
      <c r="H35" s="61"/>
      <c r="I35" s="62" t="str">
        <f t="shared" si="1"/>
        <v/>
      </c>
      <c r="J35" s="63" t="s">
        <v>34</v>
      </c>
      <c r="K35" s="59" t="s">
        <v>59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 x14ac:dyDescent="0.25">
      <c r="A36" s="12" t="s">
        <v>102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 x14ac:dyDescent="0.25">
      <c r="A37" s="39" t="s">
        <v>62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 x14ac:dyDescent="0.25">
      <c r="A38" s="39" t="s">
        <v>103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 x14ac:dyDescent="0.25">
      <c r="A39" s="88" t="s">
        <v>51</v>
      </c>
      <c r="B39" s="100" t="s">
        <v>52</v>
      </c>
      <c r="C39" s="103" t="s">
        <v>53</v>
      </c>
      <c r="D39" s="104"/>
      <c r="E39" s="104"/>
      <c r="F39" s="104"/>
      <c r="G39" s="104"/>
      <c r="H39" s="105"/>
      <c r="I39" s="103" t="s">
        <v>64</v>
      </c>
      <c r="J39" s="104"/>
      <c r="K39" s="104"/>
      <c r="L39" s="104"/>
      <c r="M39" s="104"/>
      <c r="N39" s="10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 x14ac:dyDescent="0.25">
      <c r="A40" s="89"/>
      <c r="B40" s="101"/>
      <c r="C40" s="66" t="s">
        <v>40</v>
      </c>
      <c r="D40" s="67"/>
      <c r="E40" s="22" t="s">
        <v>41</v>
      </c>
      <c r="F40" s="68"/>
      <c r="G40" s="20"/>
      <c r="H40" s="20"/>
      <c r="I40" s="20" t="s">
        <v>40</v>
      </c>
      <c r="J40" s="40"/>
      <c r="K40" s="20" t="s">
        <v>41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 x14ac:dyDescent="0.25">
      <c r="A41" s="90"/>
      <c r="B41" s="102"/>
      <c r="C41" s="52" t="s">
        <v>65</v>
      </c>
      <c r="D41" s="20" t="s">
        <v>56</v>
      </c>
      <c r="E41" s="20" t="s">
        <v>57</v>
      </c>
      <c r="F41" s="20" t="s">
        <v>31</v>
      </c>
      <c r="G41" s="20" t="s">
        <v>66</v>
      </c>
      <c r="H41" s="20" t="s">
        <v>67</v>
      </c>
      <c r="I41" s="20" t="s">
        <v>68</v>
      </c>
      <c r="J41" s="20" t="s">
        <v>57</v>
      </c>
      <c r="K41" s="20" t="s">
        <v>31</v>
      </c>
      <c r="L41" s="20" t="s">
        <v>66</v>
      </c>
      <c r="M41" s="20" t="s">
        <v>67</v>
      </c>
      <c r="N41" s="20" t="s">
        <v>69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 x14ac:dyDescent="0.25">
      <c r="A42" s="69" t="s">
        <v>70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34</v>
      </c>
      <c r="G42" s="72"/>
      <c r="H42" s="75"/>
      <c r="I42" s="75"/>
      <c r="J42" s="76" t="str">
        <f>IFERROR(ABS(I42-C42)/I42,"")</f>
        <v/>
      </c>
      <c r="K42" s="74" t="s">
        <v>34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 x14ac:dyDescent="0.25">
      <c r="A43" s="12" t="s">
        <v>71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 x14ac:dyDescent="0.25">
      <c r="A44" s="39" t="s">
        <v>72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 x14ac:dyDescent="0.25">
      <c r="A45" s="39" t="s">
        <v>104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 x14ac:dyDescent="0.25">
      <c r="A46" s="88" t="s">
        <v>51</v>
      </c>
      <c r="B46" s="20" t="s">
        <v>40</v>
      </c>
      <c r="C46" s="40"/>
      <c r="D46" s="20" t="s">
        <v>41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 x14ac:dyDescent="0.25">
      <c r="A47" s="90"/>
      <c r="B47" s="103" t="s">
        <v>31</v>
      </c>
      <c r="C47" s="105"/>
      <c r="D47" s="103" t="s">
        <v>74</v>
      </c>
      <c r="E47" s="105"/>
      <c r="F47" s="103" t="s">
        <v>75</v>
      </c>
      <c r="G47" s="10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 x14ac:dyDescent="0.25">
      <c r="A48" s="83" t="s">
        <v>76</v>
      </c>
      <c r="B48" s="50"/>
      <c r="C48" s="74" t="s">
        <v>34</v>
      </c>
      <c r="D48" s="109"/>
      <c r="E48" s="105"/>
      <c r="F48" s="109"/>
      <c r="G48" s="10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 x14ac:dyDescent="0.25">
      <c r="A49" s="39" t="s">
        <v>77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 x14ac:dyDescent="0.25">
      <c r="A50" s="39" t="s">
        <v>105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 x14ac:dyDescent="0.25">
      <c r="A51" s="84" t="s">
        <v>79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2" customHeight="1" x14ac:dyDescent="0.25">
      <c r="A52" s="1" t="s">
        <v>80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 x14ac:dyDescent="0.25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64.5" customHeight="1" x14ac:dyDescent="0.25">
      <c r="A54" s="1" t="s">
        <v>81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 x14ac:dyDescent="0.25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 x14ac:dyDescent="0.25">
      <c r="A56" s="39" t="s">
        <v>82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 x14ac:dyDescent="0.25">
      <c r="A57" s="87" t="s">
        <v>83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 x14ac:dyDescent="0.25">
      <c r="A58" s="87" t="s">
        <v>84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 x14ac:dyDescent="0.25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 x14ac:dyDescent="0.25">
      <c r="A60" s="39" t="s">
        <v>85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 x14ac:dyDescent="0.25">
      <c r="A61" s="87" t="s">
        <v>83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 x14ac:dyDescent="0.25">
      <c r="A62" s="87" t="s">
        <v>86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 x14ac:dyDescent="0.25">
      <c r="A63" s="87" t="s">
        <v>87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 x14ac:dyDescent="0.25">
      <c r="A64" s="87" t="s">
        <v>84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 x14ac:dyDescent="0.25">
      <c r="E66" s="1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  <row r="107" spans="5:5" ht="14.25" customHeight="1" x14ac:dyDescent="0.25">
      <c r="E107" s="1"/>
    </row>
    <row r="108" spans="5:5" ht="14.25" customHeight="1" x14ac:dyDescent="0.25">
      <c r="E108" s="1"/>
    </row>
  </sheetData>
  <mergeCells count="26">
    <mergeCell ref="I39:N39"/>
    <mergeCell ref="C39:H39"/>
    <mergeCell ref="F47:G47"/>
    <mergeCell ref="A46:A47"/>
    <mergeCell ref="B47:C47"/>
    <mergeCell ref="D47:E47"/>
    <mergeCell ref="A39:A41"/>
    <mergeCell ref="F48:G48"/>
    <mergeCell ref="D48:E48"/>
    <mergeCell ref="B39:B41"/>
    <mergeCell ref="A31:A33"/>
    <mergeCell ref="C31:F31"/>
    <mergeCell ref="G31:K31"/>
    <mergeCell ref="B31:B33"/>
    <mergeCell ref="D27:E27"/>
    <mergeCell ref="A2:G2"/>
    <mergeCell ref="B7:C7"/>
    <mergeCell ref="D23:E23"/>
    <mergeCell ref="D24:E24"/>
    <mergeCell ref="D26:E26"/>
    <mergeCell ref="D25:E25"/>
    <mergeCell ref="B23:C23"/>
    <mergeCell ref="A22:A23"/>
    <mergeCell ref="B5:C5"/>
    <mergeCell ref="B4:C4"/>
    <mergeCell ref="B6:C6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4097" r:id="rId4">
          <objectPr defaultSize="0" r:id="rId5">
            <anchor moveWithCells="1">
              <from>
                <xdr:col>1</xdr:col>
                <xdr:colOff>142875</xdr:colOff>
                <xdr:row>51</xdr:row>
                <xdr:rowOff>95250</xdr:rowOff>
              </from>
              <to>
                <xdr:col>1</xdr:col>
                <xdr:colOff>1028700</xdr:colOff>
                <xdr:row>51</xdr:row>
                <xdr:rowOff>609600</xdr:rowOff>
              </to>
            </anchor>
          </objectPr>
        </oleObject>
      </mc:Choice>
      <mc:Fallback>
        <oleObject progId="Objeto empaquetador del shell" dvAspect="DVASPECT_ICON" shapeId="4097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4098" r:id="rId6">
          <objectPr defaultSize="0" r:id="rId7">
            <anchor moveWithCells="1">
              <from>
                <xdr:col>1</xdr:col>
                <xdr:colOff>104775</xdr:colOff>
                <xdr:row>53</xdr:row>
                <xdr:rowOff>76200</xdr:rowOff>
              </from>
              <to>
                <xdr:col>1</xdr:col>
                <xdr:colOff>1104900</xdr:colOff>
                <xdr:row>53</xdr:row>
                <xdr:rowOff>590550</xdr:rowOff>
              </to>
            </anchor>
          </objectPr>
        </oleObject>
      </mc:Choice>
      <mc:Fallback>
        <oleObject progId="Objeto empaquetador del shell" dvAspect="DVASPECT_ICON" shapeId="4098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35</v>
      </c>
      <c r="C2" t="s">
        <v>106</v>
      </c>
    </row>
    <row r="3" spans="1:3" ht="14.25" customHeight="1" x14ac:dyDescent="0.25">
      <c r="B3" t="s">
        <v>107</v>
      </c>
      <c r="C3" t="s">
        <v>46</v>
      </c>
    </row>
    <row r="4" spans="1:3" ht="14.25" customHeight="1" x14ac:dyDescent="0.25">
      <c r="B4" t="s">
        <v>108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2022-12-20T23:53:03Z</dcterms:modified>
</cp:coreProperties>
</file>